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-3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'1'!$A$1:$M$27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5725" refMode="R1C1"/>
</workbook>
</file>

<file path=xl/calcChain.xml><?xml version="1.0" encoding="utf-8"?>
<calcChain xmlns="http://schemas.openxmlformats.org/spreadsheetml/2006/main">
  <c r="F7" i="14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<sst xmlns="http://schemas.openxmlformats.org/spreadsheetml/2006/main" count="530" uniqueCount="257">
  <si>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</si>
  <si>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</si>
  <si>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</si>
  <si>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</si>
  <si>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</si>
  <si>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</si>
  <si>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</si>
  <si>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</si>
  <si>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</si>
  <si>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</si>
  <si>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</si>
  <si>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</si>
  <si>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</si>
  <si>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</si>
  <si>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</si>
  <si>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</si>
  <si>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</si>
  <si>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</si>
  <si>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</si>
  <si>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</si>
  <si>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</si>
  <si>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</si>
  <si>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</si>
  <si>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</si>
  <si>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</si>
  <si>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</si>
  <si>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</si>
  <si>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</si>
  <si>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</si>
  <si>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</si>
  <si>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</si>
  <si>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</si>
  <si>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</si>
  <si>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</si>
  <si>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</si>
  <si>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</si>
  <si>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</si>
  <si>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</si>
  <si>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</si>
  <si>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</si>
  <si>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</si>
  <si>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</si>
  <si>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</si>
  <si>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</si>
  <si>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</si>
  <si>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</si>
  <si>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</si>
  <si>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</si>
  <si>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</si>
  <si>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</si>
  <si>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</si>
  <si>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</si>
  <si>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</si>
  <si>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</si>
  <si>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</si>
  <si>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</si>
  <si>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</si>
  <si>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</si>
  <si>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</si>
  <si>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</si>
  <si>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</si>
  <si>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</si>
  <si>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</si>
  <si>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</si>
  <si>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</si>
  <si>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</si>
  <si>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</si>
  <si>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</si>
  <si>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</si>
  <si>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</si>
  <si>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</si>
  <si>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</si>
  <si>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</si>
  <si>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</si>
  <si>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</si>
  <si>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</si>
  <si>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</si>
  <si>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</si>
  <si>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</si>
  <si>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</si>
  <si>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</si>
  <si>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</si>
  <si>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</si>
  <si>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</si>
  <si>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</si>
  <si>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</si>
  <si>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</si>
  <si>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</si>
  <si>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</si>
  <si>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</si>
  <si>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</si>
  <si>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</si>
  <si>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</si>
  <si>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</si>
  <si>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</si>
  <si>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</si>
  <si>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</si>
  <si>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</si>
  <si>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</si>
  <si>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</si>
  <si>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</si>
  <si>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</si>
  <si>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</si>
  <si>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</si>
  <si>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</si>
  <si>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</si>
  <si>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</si>
  <si>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</si>
  <si>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</si>
  <si>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</si>
  <si>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</si>
  <si>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</si>
  <si>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</si>
  <si>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</si>
  <si>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</si>
  <si>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</si>
  <si>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</si>
  <si>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</si>
  <si>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</si>
  <si>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</si>
  <si>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</si>
  <si>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</si>
  <si>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</si>
  <si>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</si>
  <si>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</si>
  <si>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</si>
  <si>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</si>
  <si>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</si>
  <si>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</si>
  <si>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</si>
  <si>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</si>
  <si>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</si>
  <si>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</si>
  <si>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</si>
  <si>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</si>
  <si>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</si>
  <si>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</si>
  <si>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</si>
  <si>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</si>
  <si>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</si>
  <si>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</si>
  <si>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</si>
  <si>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</si>
  <si>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</si>
  <si>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</si>
  <si>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</si>
  <si>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</si>
  <si>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</si>
  <si>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</si>
  <si>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</si>
  <si>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</si>
  <si>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</si>
  <si>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</si>
  <si>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</si>
  <si>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</si>
  <si>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</si>
  <si>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</si>
  <si>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</si>
  <si>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</si>
  <si>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</si>
  <si>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</si>
  <si>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</si>
  <si>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</si>
  <si>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</si>
  <si>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</si>
  <si>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</si>
  <si>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</si>
  <si>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</si>
  <si>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</si>
  <si>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</si>
  <si>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</si>
  <si>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</si>
  <si>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</si>
  <si>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</si>
  <si>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</si>
  <si>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</si>
  <si>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</si>
  <si>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</si>
  <si>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</si>
  <si>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</si>
  <si>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</si>
  <si>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</si>
  <si>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</si>
  <si>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</si>
  <si>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</si>
  <si>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</si>
  <si>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</si>
  <si>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</si>
  <si>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</si>
  <si>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</si>
  <si>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</si>
  <si>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</si>
  <si>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</si>
  <si>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</si>
  <si>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</si>
  <si>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</si>
  <si>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</si>
  <si>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</si>
  <si>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</si>
  <si>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</si>
  <si>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</si>
  <si>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</si>
  <si>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</si>
  <si>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</si>
  <si>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</si>
  <si>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</si>
  <si>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</si>
  <si>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</si>
  <si>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</si>
  <si>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</si>
  <si>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</si>
  <si>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</si>
  <si>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</si>
  <si>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</si>
  <si>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</si>
  <si>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</si>
  <si>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</si>
  <si>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</si>
  <si>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</si>
  <si>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</si>
  <si>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</si>
  <si>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</si>
  <si>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</si>
  <si>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</si>
  <si>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</si>
  <si>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</si>
  <si>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</si>
  <si>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</si>
  <si>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</si>
  <si>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</si>
  <si>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</si>
  <si>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</si>
  <si>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</si>
  <si>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</si>
  <si>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</si>
  <si>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</si>
  <si>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</si>
  <si>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</si>
  <si>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</si>
  <si>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</si>
  <si>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</si>
  <si>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</si>
  <si>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</si>
  <si>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</si>
  <si>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</si>
  <si>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</si>
  <si>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</si>
  <si>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</si>
  <si>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</si>
  <si>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</si>
  <si>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</si>
  <si>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</si>
  <si>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</si>
  <si>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</si>
  <si>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</si>
  <si>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Решение СГД 
от 29.03.23 
№ 165</t>
  </si>
  <si>
    <t>остатки край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</si>
</sst>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0" fontId="37" fillId="3" borderId="2" xfId="408" applyFont="1" applyFill="1" applyBorder="1" applyAlignment="1">
      <alignment horizontal="center" vertical="top" wrapText="1"/>
    </xf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71;&#1085;&#1074;&#1072;&#1088;&#1100;\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40;&#1087;&#1088;&#1077;&#1083;&#1100;\&#1056;&#1072;&#1073;%20&#1084;&#1072;&#1090;&#1077;&#1088;&#1080;&#1072;&#1083;&#1099;\&#1087;&#1088;&#1080;&#1083;%20&#1087;&#1086;%20&#1088;&#1072;&#1089;&#1093;\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AppData\Local\Microsoft\Windows\INetCache\Content.Outlook\8N77XG4Y\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Documents\2021\&#1041;&#1070;&#1044;&#1046;&#1045;&#1058;%202021%20-%202023\&#1059;&#1090;&#1086;&#1095;&#1085;&#1077;&#1085;&#1080;&#1077;%20&#1073;&#1102;&#1076;&#1078;&#1077;&#1090;&#1072;\&#1040;&#1087;&#1088;&#1077;&#1083;&#1100;%202021\&#1055;&#1088;&#1080;&#1083;&#1086;&#1078;&#1077;&#1085;&#1080;&#1077;%20&#1087;&#1086;%20&#1088;&#1072;&#1089;&#1093;&#1086;&#1076;&#1072;&#1084;\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9" t="s">
        <v>73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0" t="s">
        <v>71</v>
      </c>
      <c r="B6" s="272" t="s">
        <v>70</v>
      </c>
      <c r="C6" s="274" t="s">
        <v>76</v>
      </c>
      <c r="D6" s="276" t="s">
        <v>67</v>
      </c>
      <c r="E6" s="277"/>
      <c r="F6" s="278"/>
      <c r="G6" s="276" t="s">
        <v>69</v>
      </c>
      <c r="H6" s="277"/>
      <c r="I6" s="277"/>
      <c r="J6" s="278"/>
      <c r="K6" s="279" t="s">
        <v>68</v>
      </c>
      <c r="L6" s="280" t="s">
        <v>67</v>
      </c>
      <c r="M6" s="281"/>
      <c r="N6" s="282"/>
    </row>
    <row r="7" spans="1:16" ht="113.45" customHeight="1">
      <c r="A7" s="271"/>
      <c r="B7" s="273"/>
      <c r="C7" s="275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9"/>
      <c r="L7" s="33" t="s">
        <v>63</v>
      </c>
      <c r="M7" s="33" t="s">
        <v>62</v>
      </c>
      <c r="N7" s="33" t="s">
        <v>61</v>
      </c>
    </row>
    <row r="8" spans="1:16">
      <c r="A8" s="267">
        <v>1</v>
      </c>
      <c r="B8" s="268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zoomScale="85" zoomScaleSheetLayoutView="85" workbookViewId="0">
      <selection activeCell="B21" sqref="B21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3" t="s">
        <v>188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5" ht="18.75">
      <c r="A4" s="283" t="s">
        <v>245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4" t="s">
        <v>189</v>
      </c>
      <c r="B6" s="286" t="s">
        <v>213</v>
      </c>
      <c r="C6" s="287"/>
      <c r="D6" s="287"/>
      <c r="E6" s="288"/>
      <c r="F6" s="286" t="s">
        <v>235</v>
      </c>
      <c r="G6" s="287"/>
      <c r="H6" s="287"/>
      <c r="I6" s="288"/>
      <c r="J6" s="286" t="s">
        <v>244</v>
      </c>
      <c r="K6" s="287"/>
      <c r="L6" s="287"/>
      <c r="M6" s="288"/>
    </row>
    <row r="7" spans="1:15" ht="66.599999999999994" customHeight="1">
      <c r="A7" s="285"/>
      <c r="B7" s="265" t="s">
        <v>255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29.03.23 
№ 165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29.03.23 
№ 165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17432966.849999998</v>
      </c>
      <c r="C8" s="258">
        <v>17458333.109999999</v>
      </c>
      <c r="D8" s="258">
        <v>25366.259999999776</v>
      </c>
      <c r="E8" s="258">
        <v>100.15</v>
      </c>
      <c r="F8" s="258">
        <v>14502718.030000001</v>
      </c>
      <c r="G8" s="258">
        <v>15631248.949999999</v>
      </c>
      <c r="H8" s="258">
        <v>1128530.919999999</v>
      </c>
      <c r="I8" s="258">
        <v>107.78</v>
      </c>
      <c r="J8" s="258">
        <v>12451539.01</v>
      </c>
      <c r="K8" s="258">
        <v>12451539.01</v>
      </c>
      <c r="L8" s="258">
        <v>0</v>
      </c>
      <c r="M8" s="258">
        <v>100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5266542.0500000007</v>
      </c>
      <c r="C10" s="232">
        <v>5327185.7100000009</v>
      </c>
      <c r="D10" s="249">
        <v>60643.660000000149</v>
      </c>
      <c r="E10" s="249">
        <v>101.15</v>
      </c>
      <c r="F10" s="251">
        <v>5407628.96</v>
      </c>
      <c r="G10" s="251">
        <v>5418914.2699999996</v>
      </c>
      <c r="H10" s="249">
        <v>11285.30999999959</v>
      </c>
      <c r="I10" s="249">
        <v>100.21</v>
      </c>
      <c r="J10" s="177">
        <v>5496420.6299999999</v>
      </c>
      <c r="K10" s="251">
        <v>5496420.6299999999</v>
      </c>
      <c r="L10" s="249">
        <v>0</v>
      </c>
      <c r="M10" s="248">
        <v>100</v>
      </c>
    </row>
    <row r="11" spans="1:15" s="130" customFormat="1" ht="15.75">
      <c r="A11" s="231" t="s">
        <v>194</v>
      </c>
      <c r="B11" s="232">
        <v>744880.59000000008</v>
      </c>
      <c r="C11" s="232">
        <v>744880.59000000008</v>
      </c>
      <c r="D11" s="249">
        <v>0</v>
      </c>
      <c r="E11" s="249">
        <v>100</v>
      </c>
      <c r="F11" s="251">
        <v>702353.32</v>
      </c>
      <c r="G11" s="251">
        <v>702353.32</v>
      </c>
      <c r="H11" s="249">
        <v>0</v>
      </c>
      <c r="I11" s="249">
        <v>100</v>
      </c>
      <c r="J11" s="177">
        <v>700220.30999999994</v>
      </c>
      <c r="K11" s="251">
        <v>700220.30999999994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11421544.209999997</v>
      </c>
      <c r="C12" s="259">
        <v>11386266.809999997</v>
      </c>
      <c r="D12" s="178">
        <v>-35277.400000000373</v>
      </c>
      <c r="E12" s="178">
        <v>99.69</v>
      </c>
      <c r="F12" s="259">
        <v>8392735.75</v>
      </c>
      <c r="G12" s="259">
        <v>9509981.3599999994</v>
      </c>
      <c r="H12" s="178">
        <v>1117245.6099999994</v>
      </c>
      <c r="I12" s="178">
        <v>113.31</v>
      </c>
      <c r="J12" s="259">
        <v>6254898.0700000003</v>
      </c>
      <c r="K12" s="259">
        <v>6254898.0700000003</v>
      </c>
      <c r="L12" s="178">
        <v>0</v>
      </c>
      <c r="M12" s="255">
        <v>100</v>
      </c>
    </row>
    <row r="13" spans="1:15" s="130" customFormat="1" ht="15.75">
      <c r="A13" s="257" t="s">
        <v>196</v>
      </c>
      <c r="B13" s="258">
        <v>18198565.09</v>
      </c>
      <c r="C13" s="258">
        <v>18223931.350000001</v>
      </c>
      <c r="D13" s="258">
        <v>25366.259999999776</v>
      </c>
      <c r="E13" s="258">
        <v>100.14</v>
      </c>
      <c r="F13" s="258">
        <v>14552718.030000001</v>
      </c>
      <c r="G13" s="258">
        <v>15681248.949999999</v>
      </c>
      <c r="H13" s="258">
        <v>1128530.919999999</v>
      </c>
      <c r="I13" s="258">
        <v>107.75</v>
      </c>
      <c r="J13" s="258">
        <v>12515539.014210526</v>
      </c>
      <c r="K13" s="258">
        <v>12515539.014210526</v>
      </c>
      <c r="L13" s="258">
        <v>0</v>
      </c>
      <c r="M13" s="258">
        <v>100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161200.81</v>
      </c>
      <c r="G14" s="232">
        <v>161200.81</v>
      </c>
      <c r="H14" s="252">
        <v>0</v>
      </c>
      <c r="I14" s="252"/>
      <c r="J14" s="232">
        <v>313032.91421052598</v>
      </c>
      <c r="K14" s="232">
        <v>313032.91421052598</v>
      </c>
      <c r="L14" s="249">
        <v>0</v>
      </c>
      <c r="M14" s="178"/>
      <c r="O14" s="131"/>
    </row>
    <row r="15" spans="1:15" s="132" customFormat="1" ht="31.5">
      <c r="A15" s="256" t="s">
        <v>197</v>
      </c>
      <c r="B15" s="149">
        <v>6675096.6499999994</v>
      </c>
      <c r="C15" s="149">
        <v>6735740.3099999996</v>
      </c>
      <c r="D15" s="249">
        <v>60643.660000000149</v>
      </c>
      <c r="E15" s="249">
        <v>100.91</v>
      </c>
      <c r="F15" s="149">
        <v>6159982.2800000003</v>
      </c>
      <c r="G15" s="149">
        <v>6171267.5899999999</v>
      </c>
      <c r="H15" s="249">
        <v>11285.30999999959</v>
      </c>
      <c r="I15" s="249">
        <v>100.18</v>
      </c>
      <c r="J15" s="149">
        <v>6260640.9442105256</v>
      </c>
      <c r="K15" s="149">
        <v>6260640.9442105256</v>
      </c>
      <c r="L15" s="249">
        <v>0</v>
      </c>
      <c r="M15" s="249">
        <v>100</v>
      </c>
      <c r="O15" s="131"/>
    </row>
    <row r="16" spans="1:15" s="130" customFormat="1" ht="31.5">
      <c r="A16" s="256" t="s">
        <v>198</v>
      </c>
      <c r="B16" s="149">
        <v>11523468.440000001</v>
      </c>
      <c r="C16" s="149">
        <v>11488191.040000001</v>
      </c>
      <c r="D16" s="249">
        <v>-35277.400000000373</v>
      </c>
      <c r="E16" s="249">
        <v>99.69</v>
      </c>
      <c r="F16" s="149">
        <v>8392735.75</v>
      </c>
      <c r="G16" s="149">
        <v>9509981.3599999994</v>
      </c>
      <c r="H16" s="249">
        <v>1117245.6099999994</v>
      </c>
      <c r="I16" s="249">
        <v>113.31</v>
      </c>
      <c r="J16" s="149">
        <v>6254898.0700000003</v>
      </c>
      <c r="K16" s="149">
        <v>6254898.0700000003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>
      <c r="A17" s="260" t="s">
        <v>199</v>
      </c>
      <c r="B17" s="253">
        <v>-765598.24000000209</v>
      </c>
      <c r="C17" s="253">
        <v>-765598.24000000209</v>
      </c>
      <c r="D17" s="253">
        <v>0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-64000.004210526124</v>
      </c>
      <c r="K17" s="253">
        <v>-64000.004210526124</v>
      </c>
      <c r="L17" s="253">
        <v>0</v>
      </c>
      <c r="M17" s="253"/>
    </row>
    <row r="18" spans="1:15" s="130" customFormat="1" ht="15.75">
      <c r="A18" s="260" t="s">
        <v>212</v>
      </c>
      <c r="B18" s="253">
        <v>765598.24000000011</v>
      </c>
      <c r="C18" s="253">
        <v>765598.24000000011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119029.91</v>
      </c>
      <c r="C19" s="250">
        <v>119029.91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256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309" customFormat="1" ht="15.75">
      <c r="A22" s="305"/>
      <c r="B22" s="306"/>
      <c r="C22" s="307"/>
      <c r="D22" s="306"/>
      <c r="E22" s="306"/>
      <c r="F22" s="306"/>
      <c r="G22" s="306"/>
      <c r="H22" s="306"/>
      <c r="I22" s="308"/>
      <c r="J22" s="306"/>
      <c r="K22" s="306"/>
      <c r="L22" s="306"/>
      <c r="M22" s="306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89" t="s">
        <v>202</v>
      </c>
      <c r="C4" s="289"/>
      <c r="D4" s="289"/>
      <c r="E4" s="289"/>
      <c r="F4" s="289"/>
      <c r="G4" s="289"/>
      <c r="H4" s="289"/>
      <c r="I4" s="289"/>
      <c r="J4" s="289"/>
      <c r="K4" s="289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2" t="s">
        <v>70</v>
      </c>
      <c r="C6" s="274" t="str">
        <f>'[2]прил. 2 по МП к ПЗ 2019'!C6:C7</f>
        <v>Предусмотрено в бюджете (реш. СГД от 27 марта 2019 г. № 324)</v>
      </c>
      <c r="D6" s="276" t="s">
        <v>67</v>
      </c>
      <c r="E6" s="278"/>
      <c r="F6" s="276" t="s">
        <v>69</v>
      </c>
      <c r="G6" s="277"/>
      <c r="H6" s="278"/>
      <c r="I6" s="279" t="s">
        <v>68</v>
      </c>
      <c r="J6" s="276" t="s">
        <v>67</v>
      </c>
      <c r="K6" s="278"/>
    </row>
    <row r="7" spans="1:13" ht="113.45" customHeight="1">
      <c r="A7" s="68"/>
      <c r="B7" s="273"/>
      <c r="C7" s="275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79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0" t="s">
        <v>206</v>
      </c>
      <c r="C4" s="290"/>
      <c r="D4" s="290"/>
      <c r="E4" s="290"/>
      <c r="F4" s="290"/>
      <c r="G4" s="290"/>
      <c r="H4" s="290"/>
      <c r="I4" s="290"/>
      <c r="J4" s="290"/>
      <c r="K4" s="290"/>
      <c r="L4" s="103"/>
      <c r="M4" s="103"/>
    </row>
    <row r="5" spans="1:13" ht="15" customHeight="1">
      <c r="A5" s="106"/>
      <c r="B5" s="290" t="s">
        <v>207</v>
      </c>
      <c r="C5" s="290"/>
      <c r="D5" s="290"/>
      <c r="E5" s="290"/>
      <c r="F5" s="290"/>
      <c r="G5" s="290"/>
      <c r="H5" s="290"/>
      <c r="I5" s="290"/>
      <c r="J5" s="290"/>
      <c r="K5" s="290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1" t="s">
        <v>71</v>
      </c>
      <c r="B7" s="268" t="s">
        <v>70</v>
      </c>
      <c r="C7" s="274" t="s">
        <v>205</v>
      </c>
      <c r="D7" s="276" t="s">
        <v>67</v>
      </c>
      <c r="E7" s="278"/>
      <c r="F7" s="276" t="s">
        <v>69</v>
      </c>
      <c r="G7" s="277"/>
      <c r="H7" s="278"/>
      <c r="I7" s="279" t="s">
        <v>68</v>
      </c>
      <c r="J7" s="276" t="s">
        <v>67</v>
      </c>
      <c r="K7" s="278"/>
    </row>
    <row r="8" spans="1:13" ht="94.5">
      <c r="A8" s="292"/>
      <c r="B8" s="268"/>
      <c r="C8" s="275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79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zoomScale="40" zoomScaleSheetLayoutView="40" workbookViewId="0">
      <selection activeCell="G15" sqref="G15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3" t="s">
        <v>246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3" ht="12" customHeight="1">
      <c r="B3" s="294"/>
      <c r="C3" s="294"/>
      <c r="D3" s="294"/>
      <c r="E3" s="294"/>
      <c r="F3" s="294"/>
      <c r="G3" s="294"/>
      <c r="H3" s="294"/>
      <c r="I3" s="294"/>
      <c r="J3" s="294"/>
    </row>
    <row r="4" spans="1:13">
      <c r="J4" s="195"/>
      <c r="K4" s="195" t="s">
        <v>105</v>
      </c>
    </row>
    <row r="5" spans="1:13" ht="20.25">
      <c r="A5" s="295" t="s">
        <v>71</v>
      </c>
      <c r="B5" s="297" t="s">
        <v>70</v>
      </c>
      <c r="C5" s="299" t="s">
        <v>213</v>
      </c>
      <c r="D5" s="300"/>
      <c r="E5" s="301"/>
      <c r="F5" s="299" t="s">
        <v>235</v>
      </c>
      <c r="G5" s="300"/>
      <c r="H5" s="301"/>
      <c r="I5" s="302" t="s">
        <v>244</v>
      </c>
      <c r="J5" s="302"/>
      <c r="K5" s="302"/>
    </row>
    <row r="6" spans="1:13" ht="78.75" customHeight="1">
      <c r="A6" s="296"/>
      <c r="B6" s="298"/>
      <c r="C6" s="266" t="s">
        <v>255</v>
      </c>
      <c r="D6" s="266" t="s">
        <v>209</v>
      </c>
      <c r="E6" s="266" t="s">
        <v>251</v>
      </c>
      <c r="F6" s="266" t="str">
        <f>C6</f>
        <v>Решение СГД 
от 29.03.23 
№ 165</v>
      </c>
      <c r="G6" s="266" t="s">
        <v>209</v>
      </c>
      <c r="H6" s="266" t="s">
        <v>251</v>
      </c>
      <c r="I6" s="266" t="str">
        <f>C6</f>
        <v>Решение СГД 
от 29.03.23 
№ 165</v>
      </c>
      <c r="J6" s="266" t="s">
        <v>209</v>
      </c>
      <c r="K6" s="266" t="s">
        <v>251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9560050.1600000001</v>
      </c>
      <c r="D8" s="182">
        <v>9524416.4199999999</v>
      </c>
      <c r="E8" s="182">
        <v>-35633.740000000224</v>
      </c>
      <c r="F8" s="182">
        <v>8619319.6999999993</v>
      </c>
      <c r="G8" s="182">
        <v>9747850.620000001</v>
      </c>
      <c r="H8" s="182">
        <v>1128530.9200000018</v>
      </c>
      <c r="I8" s="182">
        <v>6511784.709999999</v>
      </c>
      <c r="J8" s="182">
        <v>6511784.709999999</v>
      </c>
      <c r="K8" s="182">
        <v>0</v>
      </c>
    </row>
    <row r="9" spans="1:13" ht="52.5">
      <c r="A9" s="179" t="s">
        <v>50</v>
      </c>
      <c r="B9" s="181" t="s">
        <v>226</v>
      </c>
      <c r="C9" s="182">
        <v>5157.21</v>
      </c>
      <c r="D9" s="182">
        <v>5157.21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2825028.8</v>
      </c>
      <c r="D10" s="182">
        <v>2825028.8</v>
      </c>
      <c r="E10" s="182">
        <v>0</v>
      </c>
      <c r="F10" s="182">
        <v>2203163.29</v>
      </c>
      <c r="G10" s="182">
        <v>2203163.29</v>
      </c>
      <c r="H10" s="182">
        <v>0</v>
      </c>
      <c r="I10" s="182">
        <v>2149506.0299999998</v>
      </c>
      <c r="J10" s="182">
        <v>2149506.0299999998</v>
      </c>
      <c r="K10" s="182">
        <v>0</v>
      </c>
    </row>
    <row r="11" spans="1:13" ht="78.75">
      <c r="A11" s="196" t="s">
        <v>46</v>
      </c>
      <c r="B11" s="181" t="s">
        <v>45</v>
      </c>
      <c r="C11" s="182">
        <v>2685210.9699999997</v>
      </c>
      <c r="D11" s="182">
        <v>2685210.9699999997</v>
      </c>
      <c r="E11" s="182">
        <v>0</v>
      </c>
      <c r="F11" s="182">
        <v>941509.65</v>
      </c>
      <c r="G11" s="182">
        <v>941509.65</v>
      </c>
      <c r="H11" s="182">
        <v>0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10025.02</v>
      </c>
      <c r="D12" s="182">
        <v>10025.02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52.5">
      <c r="A13" s="179" t="s">
        <v>42</v>
      </c>
      <c r="B13" s="181" t="s">
        <v>41</v>
      </c>
      <c r="C13" s="182">
        <v>12895.090000000002</v>
      </c>
      <c r="D13" s="182">
        <v>12895.090000000002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15547.890000000001</v>
      </c>
      <c r="J13" s="182">
        <v>15547.890000000001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615440.95999999985</v>
      </c>
      <c r="D14" s="182">
        <v>615440.95999999985</v>
      </c>
      <c r="E14" s="182">
        <v>0</v>
      </c>
      <c r="F14" s="182">
        <v>597780.91</v>
      </c>
      <c r="G14" s="182">
        <v>597780.91</v>
      </c>
      <c r="H14" s="182">
        <v>0</v>
      </c>
      <c r="I14" s="182">
        <v>599056.97000000009</v>
      </c>
      <c r="J14" s="182">
        <v>599056.97000000009</v>
      </c>
      <c r="K14" s="182">
        <v>0</v>
      </c>
    </row>
    <row r="15" spans="1:13" ht="52.5">
      <c r="A15" s="179" t="s">
        <v>38</v>
      </c>
      <c r="B15" s="181" t="s">
        <v>37</v>
      </c>
      <c r="C15" s="182">
        <v>267856.28999999998</v>
      </c>
      <c r="D15" s="182">
        <v>267856.28999999998</v>
      </c>
      <c r="E15" s="182">
        <v>0</v>
      </c>
      <c r="F15" s="182">
        <v>222287.46000000002</v>
      </c>
      <c r="G15" s="182">
        <v>222287.46000000002</v>
      </c>
      <c r="H15" s="182">
        <v>0</v>
      </c>
      <c r="I15" s="182">
        <v>222479.76</v>
      </c>
      <c r="J15" s="182">
        <v>222479.76</v>
      </c>
      <c r="K15" s="182">
        <v>0</v>
      </c>
    </row>
    <row r="16" spans="1:13" ht="27.75">
      <c r="A16" s="179" t="s">
        <v>36</v>
      </c>
      <c r="B16" s="181" t="s">
        <v>35</v>
      </c>
      <c r="C16" s="182">
        <v>20245.309999999998</v>
      </c>
      <c r="D16" s="182">
        <v>20245.309999999998</v>
      </c>
      <c r="E16" s="182">
        <v>0</v>
      </c>
      <c r="F16" s="182">
        <v>15844.470000000001</v>
      </c>
      <c r="G16" s="182">
        <v>15844.470000000001</v>
      </c>
      <c r="H16" s="182">
        <v>0</v>
      </c>
      <c r="I16" s="182">
        <v>15846.21</v>
      </c>
      <c r="J16" s="182">
        <v>15846.21</v>
      </c>
      <c r="K16" s="182">
        <v>0</v>
      </c>
    </row>
    <row r="17" spans="1:14" ht="52.5">
      <c r="A17" s="179" t="s">
        <v>34</v>
      </c>
      <c r="B17" s="181" t="s">
        <v>33</v>
      </c>
      <c r="C17" s="182">
        <v>116150</v>
      </c>
      <c r="D17" s="182">
        <v>56150</v>
      </c>
      <c r="E17" s="182">
        <v>-60000</v>
      </c>
      <c r="F17" s="182">
        <v>254800</v>
      </c>
      <c r="G17" s="182">
        <v>254800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78.75">
      <c r="A18" s="179" t="s">
        <v>32</v>
      </c>
      <c r="B18" s="181" t="s">
        <v>31</v>
      </c>
      <c r="C18" s="182">
        <v>29730.89</v>
      </c>
      <c r="D18" s="182">
        <v>150730.88999999998</v>
      </c>
      <c r="E18" s="182">
        <v>120999.99999999999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122217.31999999999</v>
      </c>
      <c r="D19" s="182">
        <v>122217.31999999999</v>
      </c>
      <c r="E19" s="182">
        <v>0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260</v>
      </c>
      <c r="D20" s="182">
        <v>260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52.5">
      <c r="A21" s="179" t="s">
        <v>26</v>
      </c>
      <c r="B21" s="181" t="s">
        <v>241</v>
      </c>
      <c r="C21" s="182">
        <v>53575.48</v>
      </c>
      <c r="D21" s="182">
        <v>53575.48</v>
      </c>
      <c r="E21" s="182">
        <v>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178817.1</v>
      </c>
      <c r="D22" s="182">
        <v>178817.1</v>
      </c>
      <c r="E22" s="182">
        <v>0</v>
      </c>
      <c r="F22" s="182">
        <v>151251.93000000002</v>
      </c>
      <c r="G22" s="182">
        <v>151251.93000000002</v>
      </c>
      <c r="H22" s="182">
        <v>0</v>
      </c>
      <c r="I22" s="182">
        <v>151251.93000000002</v>
      </c>
      <c r="J22" s="182">
        <v>151251.93000000002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155539.41</v>
      </c>
      <c r="D23" s="182">
        <v>155539.41</v>
      </c>
      <c r="E23" s="182">
        <v>0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9359.34</v>
      </c>
      <c r="D24" s="182">
        <v>9359.34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196756.9</v>
      </c>
      <c r="D26" s="182">
        <v>196756.9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16867260.25</v>
      </c>
      <c r="D27" s="185">
        <v>16892626.509999998</v>
      </c>
      <c r="E27" s="185">
        <v>25366.259999997914</v>
      </c>
      <c r="F27" s="185">
        <v>13347982.030000001</v>
      </c>
      <c r="G27" s="185">
        <v>14476512.950000003</v>
      </c>
      <c r="H27" s="185">
        <v>1128530.9200000018</v>
      </c>
      <c r="I27" s="185">
        <v>11184408.900000002</v>
      </c>
      <c r="J27" s="185">
        <v>11184408.900000002</v>
      </c>
      <c r="K27" s="185">
        <v>0</v>
      </c>
      <c r="M27" s="186" t="e">
        <f>D27*100/D63</f>
        <v>#DIV/0!</v>
      </c>
      <c r="N27" s="198" t="e">
        <f>M27+E63</f>
        <v>#DIV/0!</v>
      </c>
    </row>
    <row r="28" spans="1:14" ht="27.75" hidden="1">
      <c r="A28" s="179">
        <v>70</v>
      </c>
      <c r="B28" s="181" t="s">
        <v>81</v>
      </c>
      <c r="C28" s="182">
        <v>58616.84</v>
      </c>
      <c r="D28" s="182">
        <v>58616.84</v>
      </c>
      <c r="E28" s="182">
        <v>0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>
      <c r="A29" s="179">
        <v>71</v>
      </c>
      <c r="B29" s="181" t="s">
        <v>82</v>
      </c>
      <c r="C29" s="182">
        <v>179408.93000000002</v>
      </c>
      <c r="D29" s="182">
        <v>179408.93000000002</v>
      </c>
      <c r="E29" s="182">
        <v>0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>
      <c r="A30" s="179">
        <v>72</v>
      </c>
      <c r="B30" s="181" t="s">
        <v>83</v>
      </c>
      <c r="C30" s="182">
        <v>98677.280000000013</v>
      </c>
      <c r="D30" s="182">
        <v>98677.280000000013</v>
      </c>
      <c r="E30" s="182">
        <v>0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>
      <c r="A31" s="179">
        <v>73</v>
      </c>
      <c r="B31" s="181" t="s">
        <v>84</v>
      </c>
      <c r="C31" s="182">
        <v>59808.829999999994</v>
      </c>
      <c r="D31" s="182">
        <v>59808.829999999994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27.75" hidden="1">
      <c r="A32" s="179">
        <v>74</v>
      </c>
      <c r="B32" s="181" t="s">
        <v>243</v>
      </c>
      <c r="C32" s="182">
        <v>51739.890000000007</v>
      </c>
      <c r="D32" s="182">
        <v>51739.890000000007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>
      <c r="A33" s="179">
        <v>75</v>
      </c>
      <c r="B33" s="181" t="s">
        <v>86</v>
      </c>
      <c r="C33" s="182">
        <v>55530.709999999992</v>
      </c>
      <c r="D33" s="182">
        <v>55530.709999999992</v>
      </c>
      <c r="E33" s="182">
        <v>0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>
      <c r="A34" s="179">
        <v>76</v>
      </c>
      <c r="B34" s="181" t="s">
        <v>87</v>
      </c>
      <c r="C34" s="182">
        <v>19765.679999999997</v>
      </c>
      <c r="D34" s="182">
        <v>19765.679999999997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>
      <c r="A35" s="179">
        <v>77</v>
      </c>
      <c r="B35" s="181" t="s">
        <v>88</v>
      </c>
      <c r="C35" s="182">
        <v>97295.79</v>
      </c>
      <c r="D35" s="182">
        <v>97295.79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>
      <c r="A37" s="179">
        <v>80</v>
      </c>
      <c r="B37" s="181" t="s">
        <v>90</v>
      </c>
      <c r="C37" s="182">
        <v>46545.2</v>
      </c>
      <c r="D37" s="182">
        <v>46545.2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52.5" hidden="1">
      <c r="A39" s="179">
        <v>82</v>
      </c>
      <c r="B39" s="181" t="s">
        <v>92</v>
      </c>
      <c r="C39" s="182">
        <v>62926.459999999992</v>
      </c>
      <c r="D39" s="182">
        <v>62926.459999999992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>
      <c r="A40" s="179">
        <v>83</v>
      </c>
      <c r="B40" s="181" t="s">
        <v>93</v>
      </c>
      <c r="C40" s="182">
        <v>64661.23</v>
      </c>
      <c r="D40" s="182">
        <v>64661.23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>
      <c r="A41" s="179">
        <v>84</v>
      </c>
      <c r="B41" s="181" t="s">
        <v>94</v>
      </c>
      <c r="C41" s="182">
        <v>95925.86</v>
      </c>
      <c r="D41" s="182">
        <v>95925.86</v>
      </c>
      <c r="E41" s="182">
        <v>0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>
      <c r="A43" s="179" t="s">
        <v>96</v>
      </c>
      <c r="B43" s="181" t="s">
        <v>97</v>
      </c>
      <c r="C43" s="182">
        <v>19745.239999999998</v>
      </c>
      <c r="D43" s="182">
        <v>19745.239999999998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>
      <c r="A44" s="179">
        <v>98</v>
      </c>
      <c r="B44" s="181" t="s">
        <v>98</v>
      </c>
      <c r="C44" s="182">
        <v>333363.18</v>
      </c>
      <c r="D44" s="182">
        <v>333363.18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25633.44000000001</v>
      </c>
      <c r="J44" s="182">
        <v>25633.44000000001</v>
      </c>
      <c r="K44" s="182">
        <v>0</v>
      </c>
    </row>
    <row r="45" spans="1:11" s="147" customFormat="1" ht="27">
      <c r="A45" s="183"/>
      <c r="B45" s="199" t="s">
        <v>254</v>
      </c>
      <c r="C45" s="185">
        <v>1331304.8399999999</v>
      </c>
      <c r="D45" s="185">
        <v>1331304.8399999999</v>
      </c>
      <c r="E45" s="185">
        <v>0</v>
      </c>
      <c r="F45" s="185">
        <v>1043535.1900000001</v>
      </c>
      <c r="G45" s="185">
        <v>1043535.1900000001</v>
      </c>
      <c r="H45" s="185">
        <v>0</v>
      </c>
      <c r="I45" s="185">
        <v>1018097.2</v>
      </c>
      <c r="J45" s="185">
        <v>1018097.2</v>
      </c>
      <c r="K45" s="185">
        <v>0</v>
      </c>
    </row>
    <row r="46" spans="1:11" ht="27.75">
      <c r="A46" s="179"/>
      <c r="B46" s="181" t="s">
        <v>100</v>
      </c>
      <c r="C46" s="182"/>
      <c r="D46" s="182"/>
      <c r="E46" s="182"/>
      <c r="F46" s="182">
        <v>161200.80999999997</v>
      </c>
      <c r="G46" s="182">
        <v>161200.80999999997</v>
      </c>
      <c r="H46" s="182">
        <v>0</v>
      </c>
      <c r="I46" s="182">
        <v>313032.90999999997</v>
      </c>
      <c r="J46" s="182">
        <v>313032.90999999997</v>
      </c>
      <c r="K46" s="182">
        <v>0</v>
      </c>
    </row>
    <row r="47" spans="1:11" ht="27">
      <c r="B47" s="199" t="s">
        <v>229</v>
      </c>
      <c r="C47" s="185">
        <v>18198565.09</v>
      </c>
      <c r="D47" s="185">
        <v>18223931.349999998</v>
      </c>
      <c r="E47" s="185">
        <v>25366.259999997914</v>
      </c>
      <c r="F47" s="185">
        <v>14552718.030000001</v>
      </c>
      <c r="G47" s="185">
        <v>15681248.950000003</v>
      </c>
      <c r="H47" s="185">
        <v>1128530.9200000018</v>
      </c>
      <c r="I47" s="185">
        <v>12515539.010000002</v>
      </c>
      <c r="J47" s="185">
        <v>12515539.010000002</v>
      </c>
      <c r="K47" s="185">
        <v>0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16867260.25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16867260.25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16892626.509999998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16892626.509999998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684259.16999999434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25366.259999997914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25366.259999997914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25" zoomScale="70" zoomScaleSheetLayoutView="70" workbookViewId="0">
      <selection activeCell="D22" sqref="D22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3" t="s">
        <v>103</v>
      </c>
      <c r="B4" s="303"/>
      <c r="C4" s="303"/>
      <c r="D4" s="303"/>
      <c r="E4" s="303"/>
    </row>
    <row r="5" spans="1:7">
      <c r="A5" s="303" t="s">
        <v>104</v>
      </c>
      <c r="B5" s="303"/>
      <c r="C5" s="303"/>
      <c r="D5" s="303"/>
      <c r="E5" s="303"/>
    </row>
    <row r="6" spans="1:7">
      <c r="A6" s="303" t="s">
        <v>248</v>
      </c>
      <c r="B6" s="303"/>
      <c r="C6" s="303"/>
      <c r="D6" s="303"/>
      <c r="E6" s="303"/>
    </row>
    <row r="7" spans="1:7">
      <c r="A7" s="304" t="s">
        <v>223</v>
      </c>
      <c r="B7" s="304"/>
      <c r="C7" s="304"/>
      <c r="D7" s="304"/>
      <c r="E7" s="304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9" t="s">
        <v>107</v>
      </c>
      <c r="B11" s="240" t="s">
        <v>108</v>
      </c>
      <c r="C11" s="241">
        <v>1338271.52</v>
      </c>
      <c r="D11" s="241">
        <v>918208.5</v>
      </c>
      <c r="E11" s="241">
        <v>892915.07000000007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2221.4100000000003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55956.34</v>
      </c>
      <c r="D13" s="242">
        <v>55540.840000000004</v>
      </c>
      <c r="E13" s="242">
        <v>55540.840000000004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287120.63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79554.069999999992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252</v>
      </c>
      <c r="B17" s="236" t="s">
        <v>253</v>
      </c>
      <c r="C17" s="242">
        <v>30926.23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22566.320000000014</v>
      </c>
      <c r="D18" s="242">
        <v>28121.78</v>
      </c>
      <c r="E18" s="242">
        <v>3230.3200000000061</v>
      </c>
      <c r="F18" s="246"/>
    </row>
    <row r="19" spans="1:11">
      <c r="A19" s="235" t="s">
        <v>121</v>
      </c>
      <c r="B19" s="236" t="s">
        <v>122</v>
      </c>
      <c r="C19" s="242">
        <v>859870.28999999992</v>
      </c>
      <c r="D19" s="242">
        <v>459017.34</v>
      </c>
      <c r="E19" s="242">
        <v>458473.64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127870.35999999999</v>
      </c>
      <c r="D20" s="242">
        <v>127160.93</v>
      </c>
      <c r="E20" s="242">
        <v>127229.57999999999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127370.35999999999</v>
      </c>
      <c r="D21" s="242">
        <v>126660.93</v>
      </c>
      <c r="E21" s="242">
        <v>126729.57999999999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2051890.5999999999</v>
      </c>
      <c r="D23" s="242">
        <v>577805.13000000012</v>
      </c>
      <c r="E23" s="242">
        <v>578012.00000000012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3811.44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23104.799999999999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1895110.5499999998</v>
      </c>
      <c r="D26" s="242">
        <v>535961.69000000006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129863.81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916666.57</v>
      </c>
      <c r="D28" s="242">
        <v>457725.17000000004</v>
      </c>
      <c r="E28" s="242">
        <v>453898.45000000007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23854.659999999996</v>
      </c>
      <c r="D29" s="242">
        <v>6598.1400000000012</v>
      </c>
      <c r="E29" s="242">
        <v>6598.1400000000012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505.68999999999994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828144.99</v>
      </c>
      <c r="D31" s="242">
        <v>385769.41000000003</v>
      </c>
      <c r="E31" s="242">
        <v>381897.81000000006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64161.23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9862275.0200000014</v>
      </c>
      <c r="D33" s="242">
        <v>10014378.99</v>
      </c>
      <c r="E33" s="242">
        <v>6777044.3799999999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2922097.62</v>
      </c>
      <c r="D34" s="242">
        <v>2577595.16</v>
      </c>
      <c r="E34" s="242">
        <v>2574981.2200000002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6311662.1099999994</v>
      </c>
      <c r="D35" s="242">
        <v>6822105.6100000003</v>
      </c>
      <c r="E35" s="242">
        <v>3586255.3699999996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498791.06</v>
      </c>
      <c r="D36" s="242">
        <v>492849.74000000005</v>
      </c>
      <c r="E36" s="242">
        <v>493544.35000000003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18867.009999999998</v>
      </c>
      <c r="D38" s="242">
        <v>16645.97</v>
      </c>
      <c r="E38" s="242">
        <v>16647.71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110697.22</v>
      </c>
      <c r="D39" s="242">
        <v>105022.51000000001</v>
      </c>
      <c r="E39" s="242">
        <v>105455.73000000001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466153.8899999999</v>
      </c>
      <c r="D40" s="242">
        <v>437477.86000000004</v>
      </c>
      <c r="E40" s="242">
        <v>438359.82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446258.2099999999</v>
      </c>
      <c r="D41" s="242">
        <v>417177.98000000004</v>
      </c>
      <c r="E41" s="242">
        <v>418047.78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19895.679999999997</v>
      </c>
      <c r="D42" s="242">
        <v>20299.879999999997</v>
      </c>
      <c r="E42" s="242">
        <v>20312.039999999997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3102240.35</v>
      </c>
      <c r="D43" s="242">
        <v>2477042.86</v>
      </c>
      <c r="E43" s="242">
        <v>2424640.7999999998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1803161.3199999998</v>
      </c>
      <c r="D44" s="242">
        <v>1766034.16</v>
      </c>
      <c r="E44" s="242">
        <v>1776420.93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1196115.4200000002</v>
      </c>
      <c r="D45" s="242">
        <v>612046.49</v>
      </c>
      <c r="E45" s="242">
        <v>549260.88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102963.60999999999</v>
      </c>
      <c r="D46" s="242">
        <v>98962.209999999992</v>
      </c>
      <c r="E46" s="242">
        <v>98958.989999999991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279215.03999999998</v>
      </c>
      <c r="D47" s="242">
        <v>233750.69999999995</v>
      </c>
      <c r="E47" s="242">
        <v>233907.99999999994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4910.09</v>
      </c>
      <c r="D48" s="242">
        <v>4992.79</v>
      </c>
      <c r="E48" s="242">
        <v>4994.79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44054.049999999981</v>
      </c>
      <c r="D49" s="242">
        <v>20918.039999999997</v>
      </c>
      <c r="E49" s="242">
        <v>20918.039999999997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207993.03999999998</v>
      </c>
      <c r="D50" s="242">
        <v>185183.37999999998</v>
      </c>
      <c r="E50" s="242">
        <v>185338.67999999996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22257.86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23198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5078.5</v>
      </c>
      <c r="E53" s="242">
        <v>5078.5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17119.5</v>
      </c>
      <c r="D54" s="242">
        <v>16619.5</v>
      </c>
      <c r="E54" s="242">
        <v>16619.5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56150</v>
      </c>
      <c r="D55" s="242">
        <v>254800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250</v>
      </c>
      <c r="B56" s="236" t="s">
        <v>249</v>
      </c>
      <c r="C56" s="242">
        <v>56150</v>
      </c>
      <c r="D56" s="242">
        <v>254800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161200.80999999997</v>
      </c>
      <c r="E57" s="242">
        <v>313032.90999999997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18223931.350000001</v>
      </c>
      <c r="D58" s="242">
        <v>15681248.949999999</v>
      </c>
      <c r="E58" s="242">
        <v>12515539.010000002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YI.Kovalenko</cp:lastModifiedBy>
  <cp:lastPrinted>2023-04-03T13:54:49Z</cp:lastPrinted>
  <dcterms:created xsi:type="dcterms:W3CDTF">2019-01-16T08:54:57Z</dcterms:created>
  <dcterms:modified xsi:type="dcterms:W3CDTF">2023-04-03T13:56:49Z</dcterms:modified>
</cp:coreProperties>
</file>